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P:\S21059 BL Onderhoudbestek OVL Eemsdelta\2_prod\02 Bestek\Bijlagen\"/>
    </mc:Choice>
  </mc:AlternateContent>
  <xr:revisionPtr revIDLastSave="0" documentId="8_{2C04C6FF-FC9A-4A08-B19C-65C02AAA54E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kortingen" sheetId="2" r:id="rId1"/>
  </sheets>
  <definedNames>
    <definedName name="_xlnm.Print_Area" localSheetId="0">kortingen!$A$1:$P$44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14" i="2" l="1"/>
  <c r="P9" i="2" l="1"/>
  <c r="P19" i="2" l="1"/>
  <c r="P10" i="2"/>
  <c r="P7" i="2" s="1"/>
  <c r="P13" i="2" l="1"/>
  <c r="P16" i="2" l="1"/>
  <c r="P20" i="2" s="1"/>
  <c r="P21" i="2" s="1"/>
</calcChain>
</file>

<file path=xl/sharedStrings.xml><?xml version="1.0" encoding="utf-8"?>
<sst xmlns="http://schemas.openxmlformats.org/spreadsheetml/2006/main" count="222" uniqueCount="41">
  <si>
    <t>….</t>
  </si>
  <si>
    <t xml:space="preserve">        %</t>
  </si>
  <si>
    <t>Productgroep:</t>
  </si>
  <si>
    <t>Korting bij leverancier</t>
  </si>
  <si>
    <t>Bruto / catalogus</t>
  </si>
  <si>
    <t>Netto</t>
  </si>
  <si>
    <t>Paaltop LED</t>
  </si>
  <si>
    <t>Handelingskosten</t>
  </si>
  <si>
    <t>Verwijderingsbijdrage</t>
  </si>
  <si>
    <t>Toeslagen:</t>
  </si>
  <si>
    <t>Kortingspercentage aan opdrachtgever:</t>
  </si>
  <si>
    <t>LET OP!!: Het opvoeren van kortingspercentage op type niveau is niet toegestaan en kan leiden tot uitsluiting tot inschrijving.</t>
  </si>
  <si>
    <t>Kortingspercentage:</t>
  </si>
  <si>
    <t>Paaltop Conv.</t>
  </si>
  <si>
    <t>Koffer Led</t>
  </si>
  <si>
    <t>Koffer Conv</t>
  </si>
  <si>
    <t>Voorbeeld armatuurtype:</t>
  </si>
  <si>
    <t>MMX</t>
  </si>
  <si>
    <t>ZXF1</t>
  </si>
  <si>
    <t>ABC L</t>
  </si>
  <si>
    <t>ABC C</t>
  </si>
  <si>
    <t>Alle armaturen die binnen deze product- of kortingsgroep vallen
krijgen de zelfde korting per armatuur.</t>
  </si>
  <si>
    <t>De opgegeven korting is de korting aan de OG op de bruto prijs per product- of kortingsgroep, het voorbeeld armatuurtype is een type die binnen deze productgroep valt.</t>
  </si>
  <si>
    <t>De inschrijver is verantwoordelijk voor de compleetheid van deze lijst. In geval een fabricaat of productgroep niet voorkomt in bovenstaande lijst maar wel in deel 2.2</t>
  </si>
  <si>
    <t>gevraagd of door inschrijver opgevoerd wordt, dient deze lijst aangevuld te worden met deze productgroepen.</t>
  </si>
  <si>
    <t>Datum:</t>
  </si>
  <si>
    <t>Naam:</t>
  </si>
  <si>
    <t>Handtekening</t>
  </si>
  <si>
    <r>
      <rPr>
        <vertAlign val="superscript"/>
        <sz val="10"/>
        <color theme="1"/>
        <rFont val="Calibri"/>
        <family val="2"/>
      </rPr>
      <t>1)</t>
    </r>
    <r>
      <rPr>
        <sz val="10"/>
        <color theme="1"/>
        <rFont val="Calibri"/>
        <family val="2"/>
      </rPr>
      <t>De berekening is een voorbeeld, het staat de inschrijver vrij
om zelf te bepalen hoe hij zijn kortingspercentage bepaald.</t>
    </r>
  </si>
  <si>
    <r>
      <rPr>
        <vertAlign val="superscript"/>
        <sz val="10"/>
        <color theme="1"/>
        <rFont val="Calibri"/>
        <family val="2"/>
      </rPr>
      <t>2)</t>
    </r>
    <r>
      <rPr>
        <sz val="10"/>
        <color theme="1"/>
        <rFont val="Calibri"/>
        <family val="2"/>
      </rPr>
      <t xml:space="preserve"> Dit is dan de prijs per armatuur voor de "Kegel MMX" die bij de
betreffende bestekspost ingevuld dient te worden bij de
inschrijving.</t>
    </r>
  </si>
  <si>
    <t>Overzicht toe te rekenen kortingen</t>
  </si>
  <si>
    <r>
      <t xml:space="preserve">VOORBEELD hoe een toe te rekenen korting </t>
    </r>
    <r>
      <rPr>
        <b/>
        <u/>
        <sz val="12"/>
        <rFont val="Calibri"/>
        <family val="2"/>
      </rPr>
      <t>kan</t>
    </r>
    <r>
      <rPr>
        <b/>
        <sz val="12"/>
        <rFont val="Calibri"/>
        <family val="2"/>
      </rPr>
      <t xml:space="preserve">
worden bepaald *</t>
    </r>
    <r>
      <rPr>
        <b/>
        <vertAlign val="superscript"/>
        <sz val="12"/>
        <rFont val="Calibri"/>
        <family val="2"/>
      </rPr>
      <t>1)</t>
    </r>
  </si>
  <si>
    <r>
      <t xml:space="preserve">Inkoopprijs armatuur Kegel </t>
    </r>
    <r>
      <rPr>
        <b/>
        <sz val="12"/>
        <color rgb="FF0070C0"/>
        <rFont val="Calibri"/>
        <family val="2"/>
      </rPr>
      <t>MMX</t>
    </r>
    <r>
      <rPr>
        <b/>
        <sz val="12"/>
        <rFont val="Calibri"/>
        <family val="2"/>
      </rPr>
      <t>:</t>
    </r>
  </si>
  <si>
    <r>
      <t>Verkoopprijs per armatuur *</t>
    </r>
    <r>
      <rPr>
        <b/>
        <vertAlign val="superscript"/>
        <sz val="12"/>
        <rFont val="Calibri"/>
        <family val="2"/>
      </rPr>
      <t>2)</t>
    </r>
  </si>
  <si>
    <t>Winst / risico</t>
  </si>
  <si>
    <t>Verkoopprijs</t>
  </si>
  <si>
    <t>Korting groep:</t>
  </si>
  <si>
    <t>Product- of kortingsgroep:</t>
  </si>
  <si>
    <t>Leverancier: Voorbeeld</t>
  </si>
  <si>
    <t>Bovenstaand rekenvoorbeeld en vermelde percentages zijn
alleen ter informatie en kunnen geen rechten aan worden
ontleend.</t>
  </si>
  <si>
    <t>Leverancier: 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</si>
</sst>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2" formatCode="_ &quot;€&quot;\ * #,##0_ ;_ &quot;€&quot;\ * \-#,##0_ ;_ &quot;€&quot;\ * &quot;-&quot;_ ;_ @_ "/>
    <numFmt numFmtId="43" formatCode="_ * #,##0.00_ ;_ * \-#,##0.00_ ;_ * &quot;-&quot;??_ ;_ @_ "/>
    <numFmt numFmtId="164" formatCode="_ * #,##0_ ;_ * \-#,##0_ ;_ * &quot;-&quot;??_ ;_ @_ 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</font>
    <font>
      <vertAlign val="superscript"/>
      <sz val="10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FF0000"/>
      <name val="Calibri"/>
      <family val="2"/>
    </font>
    <font>
      <b/>
      <sz val="11"/>
      <color rgb="FF0070C0"/>
      <name val="Calibri"/>
      <family val="2"/>
    </font>
    <font>
      <i/>
      <sz val="11"/>
      <color theme="1"/>
      <name val="Calibri"/>
      <family val="2"/>
    </font>
    <font>
      <b/>
      <sz val="11"/>
      <color rgb="FFFF0000"/>
      <name val="Calibri"/>
      <family val="2"/>
    </font>
    <font>
      <sz val="14"/>
      <color rgb="FFFF0000"/>
      <name val="Calibri"/>
      <family val="2"/>
    </font>
    <font>
      <sz val="14"/>
      <color theme="1"/>
      <name val="Calibri"/>
      <family val="2"/>
    </font>
    <font>
      <b/>
      <sz val="12"/>
      <name val="Calibri"/>
      <family val="2"/>
    </font>
    <font>
      <b/>
      <u/>
      <sz val="12"/>
      <name val="Calibri"/>
      <family val="2"/>
    </font>
    <font>
      <b/>
      <vertAlign val="superscript"/>
      <sz val="12"/>
      <name val="Calibri"/>
      <family val="2"/>
    </font>
    <font>
      <b/>
      <sz val="12"/>
      <color rgb="FF0070C0"/>
      <name val="Calibri"/>
      <family val="2"/>
    </font>
    <font>
      <b/>
      <sz val="12"/>
      <color rgb="FFFF0000"/>
      <name val="Calibri"/>
      <family val="2"/>
    </font>
    <font>
      <b/>
      <sz val="12"/>
      <color theme="1"/>
      <name val="Calibri"/>
      <family val="2"/>
    </font>
    <font>
      <b/>
      <i/>
      <sz val="12"/>
      <color rgb="FFFF0000"/>
      <name val="Calibri"/>
      <family val="2"/>
    </font>
    <font>
      <b/>
      <i/>
      <sz val="11"/>
      <color rgb="FFFF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79998168889431442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 style="hair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hair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hair">
        <color auto="1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medium">
        <color rgb="FFFFC000"/>
      </left>
      <right style="medium">
        <color rgb="FFFFC000"/>
      </right>
      <top style="hair">
        <color auto="1"/>
      </top>
      <bottom style="hair">
        <color auto="1"/>
      </bottom>
      <diagonal/>
    </border>
    <border>
      <left style="medium">
        <color rgb="FFFFC000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rgb="FFFFC000"/>
      </left>
      <right style="medium">
        <color rgb="FFFFC000"/>
      </right>
      <top style="hair">
        <color auto="1"/>
      </top>
      <bottom style="thin">
        <color auto="1"/>
      </bottom>
      <diagonal/>
    </border>
    <border>
      <left style="medium">
        <color rgb="FFFFC000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117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33" borderId="36" xfId="0" applyFont="1" applyFill="1" applyBorder="1" applyAlignment="1">
      <alignment horizontal="right" vertical="center"/>
    </xf>
    <xf numFmtId="0" fontId="20" fillId="33" borderId="44" xfId="0" applyFont="1" applyFill="1" applyBorder="1" applyAlignment="1">
      <alignment horizontal="center" vertical="center"/>
    </xf>
    <xf numFmtId="0" fontId="20" fillId="33" borderId="45" xfId="0" applyFont="1" applyFill="1" applyBorder="1" applyAlignment="1">
      <alignment horizontal="center" vertical="center"/>
    </xf>
    <xf numFmtId="0" fontId="20" fillId="33" borderId="39" xfId="0" applyFont="1" applyFill="1" applyBorder="1" applyAlignment="1">
      <alignment horizontal="right" vertical="center"/>
    </xf>
    <xf numFmtId="0" fontId="20" fillId="33" borderId="46" xfId="0" applyFont="1" applyFill="1" applyBorder="1" applyAlignment="1">
      <alignment horizontal="center" vertical="center"/>
    </xf>
    <xf numFmtId="0" fontId="20" fillId="33" borderId="47" xfId="0" applyFont="1" applyFill="1" applyBorder="1" applyAlignment="1">
      <alignment horizontal="center" vertical="center"/>
    </xf>
    <xf numFmtId="0" fontId="20" fillId="33" borderId="42" xfId="0" applyFont="1" applyFill="1" applyBorder="1" applyAlignment="1">
      <alignment horizontal="right" vertical="center"/>
    </xf>
    <xf numFmtId="9" fontId="20" fillId="33" borderId="48" xfId="0" applyNumberFormat="1" applyFont="1" applyFill="1" applyBorder="1" applyAlignment="1">
      <alignment horizontal="center" vertical="center"/>
    </xf>
    <xf numFmtId="0" fontId="20" fillId="33" borderId="48" xfId="0" applyFont="1" applyFill="1" applyBorder="1" applyAlignment="1">
      <alignment horizontal="center" vertical="center"/>
    </xf>
    <xf numFmtId="0" fontId="20" fillId="33" borderId="49" xfId="0" applyFont="1" applyFill="1" applyBorder="1" applyAlignment="1">
      <alignment horizontal="center" vertical="center"/>
    </xf>
    <xf numFmtId="0" fontId="20" fillId="35" borderId="36" xfId="0" applyFont="1" applyFill="1" applyBorder="1" applyAlignment="1">
      <alignment horizontal="right" vertical="center"/>
    </xf>
    <xf numFmtId="0" fontId="20" fillId="35" borderId="37" xfId="0" applyFont="1" applyFill="1" applyBorder="1" applyAlignment="1">
      <alignment horizontal="center" vertical="center"/>
    </xf>
    <xf numFmtId="0" fontId="20" fillId="35" borderId="39" xfId="0" applyFont="1" applyFill="1" applyBorder="1" applyAlignment="1">
      <alignment horizontal="right" vertical="center"/>
    </xf>
    <xf numFmtId="0" fontId="20" fillId="35" borderId="40" xfId="0" applyFont="1" applyFill="1" applyBorder="1" applyAlignment="1">
      <alignment horizontal="center" vertical="center"/>
    </xf>
    <xf numFmtId="0" fontId="20" fillId="35" borderId="42" xfId="0" applyFont="1" applyFill="1" applyBorder="1" applyAlignment="1">
      <alignment horizontal="right" vertical="center"/>
    </xf>
    <xf numFmtId="0" fontId="20" fillId="35" borderId="43" xfId="0" applyFont="1" applyFill="1" applyBorder="1" applyAlignment="1">
      <alignment horizontal="center" vertical="center"/>
    </xf>
    <xf numFmtId="0" fontId="20" fillId="0" borderId="36" xfId="0" applyFont="1" applyBorder="1" applyAlignment="1">
      <alignment horizontal="right" vertical="center"/>
    </xf>
    <xf numFmtId="0" fontId="20" fillId="0" borderId="37" xfId="0" applyFont="1" applyBorder="1" applyAlignment="1">
      <alignment horizontal="center" vertical="center"/>
    </xf>
    <xf numFmtId="0" fontId="20" fillId="0" borderId="39" xfId="0" applyFont="1" applyBorder="1" applyAlignment="1">
      <alignment horizontal="right" vertical="center"/>
    </xf>
    <xf numFmtId="0" fontId="20" fillId="0" borderId="40" xfId="0" applyFont="1" applyBorder="1" applyAlignment="1">
      <alignment horizontal="center" vertical="center"/>
    </xf>
    <xf numFmtId="0" fontId="20" fillId="0" borderId="42" xfId="0" applyFont="1" applyBorder="1" applyAlignment="1">
      <alignment horizontal="right" vertical="center"/>
    </xf>
    <xf numFmtId="0" fontId="20" fillId="0" borderId="43" xfId="0" applyFont="1" applyBorder="1" applyAlignment="1">
      <alignment horizontal="center" vertical="center"/>
    </xf>
    <xf numFmtId="10" fontId="20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33" borderId="25" xfId="0" applyFont="1" applyFill="1" applyBorder="1" applyAlignment="1">
      <alignment horizontal="right" vertical="center"/>
    </xf>
    <xf numFmtId="0" fontId="28" fillId="33" borderId="19" xfId="0" applyFont="1" applyFill="1" applyBorder="1" applyAlignment="1">
      <alignment horizontal="left" vertical="center"/>
    </xf>
    <xf numFmtId="0" fontId="28" fillId="33" borderId="25" xfId="0" applyFont="1" applyFill="1" applyBorder="1" applyAlignment="1">
      <alignment horizontal="left" vertical="center"/>
    </xf>
    <xf numFmtId="0" fontId="28" fillId="33" borderId="34" xfId="0" applyFont="1" applyFill="1" applyBorder="1" applyAlignment="1">
      <alignment horizontal="right" vertical="center"/>
    </xf>
    <xf numFmtId="0" fontId="28" fillId="33" borderId="20" xfId="0" applyFont="1" applyFill="1" applyBorder="1" applyAlignment="1">
      <alignment vertical="center"/>
    </xf>
    <xf numFmtId="42" fontId="28" fillId="33" borderId="21" xfId="42" applyNumberFormat="1" applyFont="1" applyFill="1" applyBorder="1" applyAlignment="1">
      <alignment vertical="center"/>
    </xf>
    <xf numFmtId="0" fontId="28" fillId="33" borderId="26" xfId="0" applyFont="1" applyFill="1" applyBorder="1" applyAlignment="1">
      <alignment horizontal="right" vertical="center"/>
    </xf>
    <xf numFmtId="0" fontId="28" fillId="33" borderId="14" xfId="0" applyFont="1" applyFill="1" applyBorder="1" applyAlignment="1">
      <alignment vertical="center"/>
    </xf>
    <xf numFmtId="42" fontId="28" fillId="33" borderId="15" xfId="42" applyNumberFormat="1" applyFont="1" applyFill="1" applyBorder="1" applyAlignment="1">
      <alignment vertical="center"/>
    </xf>
    <xf numFmtId="0" fontId="28" fillId="33" borderId="27" xfId="0" applyFont="1" applyFill="1" applyBorder="1" applyAlignment="1">
      <alignment horizontal="right" vertical="center"/>
    </xf>
    <xf numFmtId="9" fontId="28" fillId="33" borderId="0" xfId="0" applyNumberFormat="1" applyFont="1" applyFill="1" applyBorder="1" applyAlignment="1">
      <alignment vertical="center"/>
    </xf>
    <xf numFmtId="42" fontId="28" fillId="33" borderId="16" xfId="42" applyNumberFormat="1" applyFont="1" applyFill="1" applyBorder="1" applyAlignment="1">
      <alignment vertical="center"/>
    </xf>
    <xf numFmtId="0" fontId="28" fillId="33" borderId="28" xfId="0" applyFont="1" applyFill="1" applyBorder="1" applyAlignment="1">
      <alignment horizontal="right" vertical="center"/>
    </xf>
    <xf numFmtId="0" fontId="28" fillId="33" borderId="23" xfId="0" applyFont="1" applyFill="1" applyBorder="1" applyAlignment="1">
      <alignment vertical="center"/>
    </xf>
    <xf numFmtId="42" fontId="28" fillId="33" borderId="24" xfId="42" applyNumberFormat="1" applyFont="1" applyFill="1" applyBorder="1" applyAlignment="1">
      <alignment vertical="center"/>
    </xf>
    <xf numFmtId="0" fontId="28" fillId="0" borderId="11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164" fontId="28" fillId="0" borderId="16" xfId="42" applyNumberFormat="1" applyFont="1" applyBorder="1" applyAlignment="1">
      <alignment vertical="center"/>
    </xf>
    <xf numFmtId="164" fontId="28" fillId="33" borderId="21" xfId="42" applyNumberFormat="1" applyFont="1" applyFill="1" applyBorder="1" applyAlignment="1">
      <alignment vertical="center"/>
    </xf>
    <xf numFmtId="0" fontId="28" fillId="33" borderId="10" xfId="0" applyFont="1" applyFill="1" applyBorder="1" applyAlignment="1">
      <alignment horizontal="right" vertical="center"/>
    </xf>
    <xf numFmtId="9" fontId="28" fillId="33" borderId="12" xfId="0" applyNumberFormat="1" applyFont="1" applyFill="1" applyBorder="1" applyAlignment="1">
      <alignment vertical="center"/>
    </xf>
    <xf numFmtId="9" fontId="28" fillId="33" borderId="14" xfId="0" applyNumberFormat="1" applyFont="1" applyFill="1" applyBorder="1" applyAlignment="1">
      <alignment vertical="center"/>
    </xf>
    <xf numFmtId="0" fontId="28" fillId="33" borderId="29" xfId="0" applyFont="1" applyFill="1" applyBorder="1" applyAlignment="1">
      <alignment horizontal="right" vertical="center"/>
    </xf>
    <xf numFmtId="0" fontId="28" fillId="33" borderId="30" xfId="0" applyFont="1" applyFill="1" applyBorder="1" applyAlignment="1">
      <alignment vertical="center"/>
    </xf>
    <xf numFmtId="0" fontId="28" fillId="33" borderId="31" xfId="0" applyFont="1" applyFill="1" applyBorder="1" applyAlignment="1">
      <alignment vertical="center"/>
    </xf>
    <xf numFmtId="42" fontId="28" fillId="33" borderId="32" xfId="42" applyNumberFormat="1" applyFont="1" applyFill="1" applyBorder="1" applyAlignment="1">
      <alignment vertical="center"/>
    </xf>
    <xf numFmtId="0" fontId="28" fillId="33" borderId="33" xfId="0" applyFont="1" applyFill="1" applyBorder="1" applyAlignment="1">
      <alignment vertical="center"/>
    </xf>
    <xf numFmtId="0" fontId="28" fillId="34" borderId="11" xfId="0" applyFont="1" applyFill="1" applyBorder="1" applyAlignment="1">
      <alignment vertical="center"/>
    </xf>
    <xf numFmtId="0" fontId="28" fillId="34" borderId="0" xfId="0" applyFont="1" applyFill="1" applyBorder="1" applyAlignment="1">
      <alignment vertical="center"/>
    </xf>
    <xf numFmtId="164" fontId="28" fillId="34" borderId="16" xfId="42" applyNumberFormat="1" applyFont="1" applyFill="1" applyBorder="1" applyAlignment="1">
      <alignment vertical="center"/>
    </xf>
    <xf numFmtId="0" fontId="28" fillId="33" borderId="0" xfId="0" applyFont="1" applyFill="1" applyBorder="1" applyAlignment="1">
      <alignment vertical="center"/>
    </xf>
    <xf numFmtId="0" fontId="28" fillId="33" borderId="17" xfId="0" applyFont="1" applyFill="1" applyBorder="1" applyAlignment="1">
      <alignment vertical="center"/>
    </xf>
    <xf numFmtId="0" fontId="34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28" fillId="33" borderId="11" xfId="0" applyFont="1" applyFill="1" applyBorder="1" applyAlignment="1">
      <alignment horizontal="right" vertical="center"/>
    </xf>
    <xf numFmtId="9" fontId="28" fillId="33" borderId="13" xfId="0" applyNumberFormat="1" applyFont="1" applyFill="1" applyBorder="1" applyAlignment="1">
      <alignment vertical="center"/>
    </xf>
    <xf numFmtId="0" fontId="28" fillId="33" borderId="22" xfId="0" applyFont="1" applyFill="1" applyBorder="1" applyAlignment="1">
      <alignment horizontal="right" vertical="center"/>
    </xf>
    <xf numFmtId="42" fontId="28" fillId="33" borderId="18" xfId="42" applyNumberFormat="1" applyFont="1" applyFill="1" applyBorder="1" applyAlignment="1">
      <alignment vertical="center"/>
    </xf>
    <xf numFmtId="0" fontId="20" fillId="36" borderId="0" xfId="0" applyFont="1" applyFill="1" applyAlignment="1">
      <alignment vertical="center"/>
    </xf>
    <xf numFmtId="0" fontId="23" fillId="37" borderId="44" xfId="0" applyFont="1" applyFill="1" applyBorder="1" applyAlignment="1">
      <alignment horizontal="center" vertical="center"/>
    </xf>
    <xf numFmtId="0" fontId="23" fillId="37" borderId="46" xfId="0" applyFont="1" applyFill="1" applyBorder="1" applyAlignment="1">
      <alignment horizontal="center" vertical="center"/>
    </xf>
    <xf numFmtId="9" fontId="23" fillId="37" borderId="48" xfId="0" applyNumberFormat="1" applyFont="1" applyFill="1" applyBorder="1" applyAlignment="1">
      <alignment horizontal="center" vertical="center"/>
    </xf>
    <xf numFmtId="0" fontId="28" fillId="37" borderId="25" xfId="0" applyFont="1" applyFill="1" applyBorder="1" applyAlignment="1">
      <alignment horizontal="right" vertical="center"/>
    </xf>
    <xf numFmtId="0" fontId="28" fillId="37" borderId="20" xfId="0" applyFont="1" applyFill="1" applyBorder="1" applyAlignment="1">
      <alignment vertical="center"/>
    </xf>
    <xf numFmtId="164" fontId="31" fillId="37" borderId="21" xfId="42" applyNumberFormat="1" applyFont="1" applyFill="1" applyBorder="1" applyAlignment="1">
      <alignment horizontal="right" vertical="center"/>
    </xf>
    <xf numFmtId="9" fontId="33" fillId="37" borderId="25" xfId="0" applyNumberFormat="1" applyFont="1" applyFill="1" applyBorder="1" applyAlignment="1">
      <alignment horizontal="right" vertical="center"/>
    </xf>
    <xf numFmtId="9" fontId="33" fillId="37" borderId="52" xfId="0" applyNumberFormat="1" applyFont="1" applyFill="1" applyBorder="1" applyAlignment="1">
      <alignment horizontal="center" vertical="center"/>
    </xf>
    <xf numFmtId="9" fontId="33" fillId="37" borderId="0" xfId="0" applyNumberFormat="1" applyFont="1" applyFill="1" applyBorder="1" applyAlignment="1">
      <alignment horizontal="center" vertical="center"/>
    </xf>
    <xf numFmtId="9" fontId="31" fillId="37" borderId="16" xfId="0" applyNumberFormat="1" applyFont="1" applyFill="1" applyBorder="1" applyAlignment="1">
      <alignment horizontal="right" vertical="center"/>
    </xf>
    <xf numFmtId="0" fontId="20" fillId="0" borderId="10" xfId="0" applyFont="1" applyBorder="1" applyAlignment="1">
      <alignment horizontal="left" vertical="top"/>
    </xf>
    <xf numFmtId="0" fontId="20" fillId="0" borderId="14" xfId="0" applyFont="1" applyBorder="1" applyAlignment="1">
      <alignment horizontal="left" vertical="top"/>
    </xf>
    <xf numFmtId="0" fontId="20" fillId="0" borderId="15" xfId="0" applyFont="1" applyBorder="1" applyAlignment="1">
      <alignment horizontal="left" vertical="top"/>
    </xf>
    <xf numFmtId="0" fontId="20" fillId="0" borderId="11" xfId="0" applyFont="1" applyBorder="1" applyAlignment="1">
      <alignment horizontal="left" vertical="top"/>
    </xf>
    <xf numFmtId="0" fontId="20" fillId="0" borderId="0" xfId="0" applyFont="1" applyBorder="1" applyAlignment="1">
      <alignment horizontal="left" vertical="top"/>
    </xf>
    <xf numFmtId="0" fontId="20" fillId="0" borderId="16" xfId="0" applyFont="1" applyBorder="1" applyAlignment="1">
      <alignment horizontal="left" vertical="top"/>
    </xf>
    <xf numFmtId="0" fontId="20" fillId="0" borderId="50" xfId="0" applyFont="1" applyBorder="1" applyAlignment="1">
      <alignment horizontal="left" vertical="top"/>
    </xf>
    <xf numFmtId="0" fontId="20" fillId="0" borderId="17" xfId="0" applyFont="1" applyBorder="1" applyAlignment="1">
      <alignment horizontal="left" vertical="top"/>
    </xf>
    <xf numFmtId="0" fontId="20" fillId="0" borderId="18" xfId="0" applyFont="1" applyBorder="1" applyAlignment="1">
      <alignment horizontal="left" vertical="top"/>
    </xf>
    <xf numFmtId="0" fontId="26" fillId="0" borderId="0" xfId="0" applyFont="1" applyAlignment="1">
      <alignment horizontal="left" vertical="center"/>
    </xf>
    <xf numFmtId="0" fontId="20" fillId="0" borderId="37" xfId="0" applyFont="1" applyBorder="1" applyAlignment="1">
      <alignment horizontal="left" vertical="top"/>
    </xf>
    <xf numFmtId="0" fontId="20" fillId="0" borderId="51" xfId="0" applyFont="1" applyBorder="1" applyAlignment="1">
      <alignment horizontal="left" vertical="top"/>
    </xf>
    <xf numFmtId="0" fontId="20" fillId="0" borderId="40" xfId="0" applyFont="1" applyBorder="1" applyAlignment="1">
      <alignment horizontal="left" vertical="top"/>
    </xf>
    <xf numFmtId="0" fontId="20" fillId="0" borderId="43" xfId="0" applyFont="1" applyBorder="1" applyAlignment="1">
      <alignment horizontal="left" vertical="top"/>
    </xf>
    <xf numFmtId="0" fontId="20" fillId="33" borderId="26" xfId="0" applyFont="1" applyFill="1" applyBorder="1" applyAlignment="1">
      <alignment horizontal="left" vertical="center"/>
    </xf>
    <xf numFmtId="0" fontId="20" fillId="33" borderId="27" xfId="0" applyFont="1" applyFill="1" applyBorder="1" applyAlignment="1">
      <alignment horizontal="left" vertical="center"/>
    </xf>
    <xf numFmtId="0" fontId="20" fillId="33" borderId="34" xfId="0" applyFont="1" applyFill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0" fillId="35" borderId="35" xfId="0" applyFont="1" applyFill="1" applyBorder="1" applyAlignment="1">
      <alignment horizontal="left" vertical="center"/>
    </xf>
    <xf numFmtId="0" fontId="20" fillId="35" borderId="38" xfId="0" applyFont="1" applyFill="1" applyBorder="1" applyAlignment="1">
      <alignment horizontal="left" vertical="center"/>
    </xf>
    <xf numFmtId="0" fontId="20" fillId="35" borderId="41" xfId="0" applyFont="1" applyFill="1" applyBorder="1" applyAlignment="1">
      <alignment horizontal="left" vertical="center"/>
    </xf>
    <xf numFmtId="0" fontId="20" fillId="0" borderId="35" xfId="0" applyFont="1" applyBorder="1" applyAlignment="1">
      <alignment horizontal="left" vertical="center"/>
    </xf>
    <xf numFmtId="0" fontId="20" fillId="0" borderId="38" xfId="0" applyFont="1" applyBorder="1" applyAlignment="1">
      <alignment horizontal="left" vertical="center"/>
    </xf>
    <xf numFmtId="0" fontId="20" fillId="0" borderId="41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8" fillId="33" borderId="10" xfId="0" applyFont="1" applyFill="1" applyBorder="1" applyAlignment="1">
      <alignment horizontal="center" vertical="center" wrapText="1"/>
    </xf>
    <xf numFmtId="0" fontId="28" fillId="33" borderId="14" xfId="0" applyFont="1" applyFill="1" applyBorder="1" applyAlignment="1">
      <alignment horizontal="center" vertical="center" wrapText="1"/>
    </xf>
    <xf numFmtId="0" fontId="28" fillId="33" borderId="15" xfId="0" applyFont="1" applyFill="1" applyBorder="1" applyAlignment="1">
      <alignment horizontal="center" vertical="center" wrapText="1"/>
    </xf>
    <xf numFmtId="0" fontId="28" fillId="33" borderId="50" xfId="0" applyFont="1" applyFill="1" applyBorder="1" applyAlignment="1">
      <alignment horizontal="center" vertical="center" wrapText="1"/>
    </xf>
    <xf numFmtId="0" fontId="28" fillId="33" borderId="17" xfId="0" applyFont="1" applyFill="1" applyBorder="1" applyAlignment="1">
      <alignment horizontal="center" vertical="center" wrapText="1"/>
    </xf>
    <xf numFmtId="0" fontId="28" fillId="33" borderId="18" xfId="0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vertical="center"/>
    </xf>
    <xf numFmtId="0" fontId="18" fillId="0" borderId="19" xfId="0" applyFont="1" applyBorder="1" applyAlignment="1">
      <alignment horizontal="left" vertical="center" wrapText="1"/>
    </xf>
    <xf numFmtId="0" fontId="18" fillId="0" borderId="20" xfId="0" applyFont="1" applyBorder="1" applyAlignment="1">
      <alignment horizontal="left" vertical="center" wrapText="1"/>
    </xf>
    <xf numFmtId="0" fontId="18" fillId="0" borderId="21" xfId="0" applyFont="1" applyBorder="1" applyAlignment="1">
      <alignment horizontal="left" vertical="center" wrapText="1"/>
    </xf>
    <xf numFmtId="0" fontId="25" fillId="0" borderId="19" xfId="0" applyFont="1" applyBorder="1" applyAlignment="1">
      <alignment horizontal="left" vertical="center" wrapText="1"/>
    </xf>
    <xf numFmtId="0" fontId="25" fillId="0" borderId="20" xfId="0" applyFont="1" applyBorder="1" applyAlignment="1">
      <alignment horizontal="left" vertical="center" wrapText="1"/>
    </xf>
    <xf numFmtId="0" fontId="25" fillId="0" borderId="21" xfId="0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mma" xfId="42" builtinId="3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9" defaultPivotStyle="PivotStyleLight16"/>
  <colors>
    <mruColors>
      <color rgb="FFFFFFCC"/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V44"/>
  <sheetViews>
    <sheetView tabSelected="1" view="pageBreakPreview" zoomScale="85" zoomScaleNormal="85" zoomScaleSheetLayoutView="85" workbookViewId="0">
      <selection activeCell="B20" sqref="B20:B22"/>
    </sheetView>
  </sheetViews>
  <sheetFormatPr defaultRowHeight="15" x14ac:dyDescent="0.25"/>
  <cols>
    <col min="1" max="1" width="3.7109375" style="1" customWidth="1"/>
    <col min="2" max="2" width="32.28515625" style="1" customWidth="1"/>
    <col min="3" max="3" width="25.28515625" style="1" customWidth="1"/>
    <col min="4" max="9" width="15.7109375" style="1" customWidth="1"/>
    <col min="10" max="12" width="2.7109375" style="1" customWidth="1"/>
    <col min="13" max="13" width="36.28515625" style="1" customWidth="1"/>
    <col min="14" max="14" width="6.7109375" style="1" customWidth="1"/>
    <col min="15" max="15" width="2.7109375" style="1" customWidth="1"/>
    <col min="16" max="16" width="9" style="1" customWidth="1"/>
    <col min="17" max="18" width="2.7109375" style="1" customWidth="1"/>
    <col min="19" max="16384" width="9.140625" style="1"/>
  </cols>
  <sheetData>
    <row r="1" spans="2:16" ht="18.75" x14ac:dyDescent="0.25">
      <c r="B1" s="29" t="s">
        <v>30</v>
      </c>
      <c r="M1" s="2"/>
    </row>
    <row r="2" spans="2:16" ht="18.75" x14ac:dyDescent="0.25">
      <c r="B2" s="88" t="s">
        <v>22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2:16" x14ac:dyDescent="0.25">
      <c r="B3" s="96"/>
      <c r="C3" s="96"/>
      <c r="D3" s="96"/>
      <c r="E3" s="96"/>
      <c r="F3" s="96"/>
      <c r="G3" s="96"/>
      <c r="H3" s="96"/>
      <c r="I3" s="96"/>
    </row>
    <row r="4" spans="2:16" ht="19.5" customHeight="1" x14ac:dyDescent="0.25">
      <c r="B4" s="93" t="s">
        <v>38</v>
      </c>
      <c r="C4" s="3" t="s">
        <v>37</v>
      </c>
      <c r="D4" s="69" t="s">
        <v>6</v>
      </c>
      <c r="E4" s="4" t="s">
        <v>13</v>
      </c>
      <c r="F4" s="4" t="s">
        <v>14</v>
      </c>
      <c r="G4" s="4" t="s">
        <v>15</v>
      </c>
      <c r="H4" s="4" t="s">
        <v>0</v>
      </c>
      <c r="I4" s="5" t="s">
        <v>0</v>
      </c>
      <c r="K4" s="68"/>
      <c r="M4" s="104" t="s">
        <v>31</v>
      </c>
      <c r="N4" s="105"/>
      <c r="O4" s="105"/>
      <c r="P4" s="106"/>
    </row>
    <row r="5" spans="2:16" ht="19.5" customHeight="1" x14ac:dyDescent="0.25">
      <c r="B5" s="94"/>
      <c r="C5" s="6" t="s">
        <v>16</v>
      </c>
      <c r="D5" s="70" t="s">
        <v>17</v>
      </c>
      <c r="E5" s="7" t="s">
        <v>18</v>
      </c>
      <c r="F5" s="7" t="s">
        <v>19</v>
      </c>
      <c r="G5" s="7" t="s">
        <v>20</v>
      </c>
      <c r="H5" s="7" t="s">
        <v>0</v>
      </c>
      <c r="I5" s="8" t="s">
        <v>0</v>
      </c>
      <c r="K5" s="68"/>
      <c r="M5" s="107"/>
      <c r="N5" s="108"/>
      <c r="O5" s="108"/>
      <c r="P5" s="109"/>
    </row>
    <row r="6" spans="2:16" ht="19.5" customHeight="1" x14ac:dyDescent="0.25">
      <c r="B6" s="95"/>
      <c r="C6" s="9" t="s">
        <v>36</v>
      </c>
      <c r="D6" s="71">
        <v>0.09</v>
      </c>
      <c r="E6" s="10">
        <v>0.2</v>
      </c>
      <c r="F6" s="10">
        <v>0.13</v>
      </c>
      <c r="G6" s="10">
        <v>0.04</v>
      </c>
      <c r="H6" s="11" t="s">
        <v>1</v>
      </c>
      <c r="I6" s="12" t="s">
        <v>1</v>
      </c>
      <c r="K6" s="68"/>
      <c r="M6" s="72" t="s">
        <v>2</v>
      </c>
      <c r="N6" s="73"/>
      <c r="O6" s="73"/>
      <c r="P6" s="74" t="s">
        <v>6</v>
      </c>
    </row>
    <row r="7" spans="2:16" ht="19.5" customHeight="1" x14ac:dyDescent="0.25">
      <c r="B7" s="103"/>
      <c r="C7" s="103"/>
      <c r="D7" s="103"/>
      <c r="E7" s="103"/>
      <c r="F7" s="103"/>
      <c r="G7" s="103"/>
      <c r="H7" s="103"/>
      <c r="I7" s="103"/>
      <c r="K7" s="68"/>
      <c r="M7" s="30" t="s">
        <v>32</v>
      </c>
      <c r="N7" s="34"/>
      <c r="O7" s="34"/>
      <c r="P7" s="35">
        <f>P10</f>
        <v>225</v>
      </c>
    </row>
    <row r="8" spans="2:16" ht="19.5" customHeight="1" x14ac:dyDescent="0.25">
      <c r="B8" s="97" t="s">
        <v>40</v>
      </c>
      <c r="C8" s="13" t="s">
        <v>37</v>
      </c>
      <c r="D8" s="14" t="s">
        <v>0</v>
      </c>
      <c r="E8" s="14" t="s">
        <v>0</v>
      </c>
      <c r="F8" s="14" t="s">
        <v>0</v>
      </c>
      <c r="G8" s="14" t="s">
        <v>0</v>
      </c>
      <c r="H8" s="14" t="s">
        <v>0</v>
      </c>
      <c r="I8" s="14" t="s">
        <v>0</v>
      </c>
      <c r="K8" s="68"/>
      <c r="M8" s="36" t="s">
        <v>4</v>
      </c>
      <c r="N8" s="37"/>
      <c r="O8" s="37"/>
      <c r="P8" s="38">
        <v>300</v>
      </c>
    </row>
    <row r="9" spans="2:16" ht="19.5" customHeight="1" thickBot="1" x14ac:dyDescent="0.3">
      <c r="B9" s="98"/>
      <c r="C9" s="15" t="s">
        <v>16</v>
      </c>
      <c r="D9" s="16" t="s">
        <v>0</v>
      </c>
      <c r="E9" s="16" t="s">
        <v>0</v>
      </c>
      <c r="F9" s="16" t="s">
        <v>0</v>
      </c>
      <c r="G9" s="16" t="s">
        <v>0</v>
      </c>
      <c r="H9" s="16" t="s">
        <v>0</v>
      </c>
      <c r="I9" s="16" t="s">
        <v>0</v>
      </c>
      <c r="K9" s="68"/>
      <c r="M9" s="39" t="s">
        <v>3</v>
      </c>
      <c r="N9" s="40">
        <v>0.25</v>
      </c>
      <c r="O9" s="40"/>
      <c r="P9" s="41">
        <f>P8*N9</f>
        <v>75</v>
      </c>
    </row>
    <row r="10" spans="2:16" ht="19.5" customHeight="1" thickTop="1" x14ac:dyDescent="0.25">
      <c r="B10" s="99"/>
      <c r="C10" s="17" t="s">
        <v>36</v>
      </c>
      <c r="D10" s="18" t="s">
        <v>1</v>
      </c>
      <c r="E10" s="18" t="s">
        <v>1</v>
      </c>
      <c r="F10" s="18" t="s">
        <v>1</v>
      </c>
      <c r="G10" s="18" t="s">
        <v>1</v>
      </c>
      <c r="H10" s="18" t="s">
        <v>1</v>
      </c>
      <c r="I10" s="18" t="s">
        <v>1</v>
      </c>
      <c r="K10" s="68"/>
      <c r="M10" s="42" t="s">
        <v>5</v>
      </c>
      <c r="N10" s="43"/>
      <c r="O10" s="43"/>
      <c r="P10" s="44">
        <f>P8-P9</f>
        <v>225</v>
      </c>
    </row>
    <row r="11" spans="2:16" ht="19.5" customHeight="1" x14ac:dyDescent="0.25">
      <c r="B11" s="100" t="s">
        <v>40</v>
      </c>
      <c r="C11" s="19" t="s">
        <v>37</v>
      </c>
      <c r="D11" s="20" t="s">
        <v>0</v>
      </c>
      <c r="E11" s="20" t="s">
        <v>0</v>
      </c>
      <c r="F11" s="20" t="s">
        <v>0</v>
      </c>
      <c r="G11" s="20" t="s">
        <v>0</v>
      </c>
      <c r="H11" s="20" t="s">
        <v>0</v>
      </c>
      <c r="I11" s="20" t="s">
        <v>0</v>
      </c>
      <c r="K11" s="68"/>
      <c r="M11" s="45"/>
      <c r="N11" s="46"/>
      <c r="O11" s="46"/>
      <c r="P11" s="47"/>
    </row>
    <row r="12" spans="2:16" ht="19.5" customHeight="1" x14ac:dyDescent="0.25">
      <c r="B12" s="101"/>
      <c r="C12" s="21" t="s">
        <v>16</v>
      </c>
      <c r="D12" s="22" t="s">
        <v>0</v>
      </c>
      <c r="E12" s="22" t="s">
        <v>0</v>
      </c>
      <c r="F12" s="22" t="s">
        <v>0</v>
      </c>
      <c r="G12" s="22" t="s">
        <v>0</v>
      </c>
      <c r="H12" s="22" t="s">
        <v>0</v>
      </c>
      <c r="I12" s="22" t="s">
        <v>0</v>
      </c>
      <c r="K12" s="68"/>
      <c r="M12" s="31" t="s">
        <v>9</v>
      </c>
      <c r="N12" s="34"/>
      <c r="O12" s="34"/>
      <c r="P12" s="48"/>
    </row>
    <row r="13" spans="2:16" ht="19.5" customHeight="1" x14ac:dyDescent="0.25">
      <c r="B13" s="102"/>
      <c r="C13" s="23" t="s">
        <v>36</v>
      </c>
      <c r="D13" s="24" t="s">
        <v>1</v>
      </c>
      <c r="E13" s="24" t="s">
        <v>1</v>
      </c>
      <c r="F13" s="24" t="s">
        <v>1</v>
      </c>
      <c r="G13" s="24" t="s">
        <v>1</v>
      </c>
      <c r="H13" s="24" t="s">
        <v>1</v>
      </c>
      <c r="I13" s="24" t="s">
        <v>1</v>
      </c>
      <c r="K13" s="68"/>
      <c r="M13" s="49" t="s">
        <v>7</v>
      </c>
      <c r="N13" s="50">
        <v>0.1</v>
      </c>
      <c r="O13" s="51"/>
      <c r="P13" s="38">
        <f>P10*N13</f>
        <v>22.5</v>
      </c>
    </row>
    <row r="14" spans="2:16" ht="19.5" customHeight="1" x14ac:dyDescent="0.25">
      <c r="B14" s="97" t="s">
        <v>40</v>
      </c>
      <c r="C14" s="13" t="s">
        <v>37</v>
      </c>
      <c r="D14" s="14" t="s">
        <v>0</v>
      </c>
      <c r="E14" s="14" t="s">
        <v>0</v>
      </c>
      <c r="F14" s="14" t="s">
        <v>0</v>
      </c>
      <c r="G14" s="14" t="s">
        <v>0</v>
      </c>
      <c r="H14" s="14" t="s">
        <v>0</v>
      </c>
      <c r="I14" s="14" t="s">
        <v>0</v>
      </c>
      <c r="K14" s="68"/>
      <c r="M14" s="64" t="s">
        <v>34</v>
      </c>
      <c r="N14" s="65">
        <v>0.1</v>
      </c>
      <c r="O14" s="40"/>
      <c r="P14" s="41">
        <f>P10*N14</f>
        <v>22.5</v>
      </c>
    </row>
    <row r="15" spans="2:16" ht="19.5" customHeight="1" thickBot="1" x14ac:dyDescent="0.3">
      <c r="B15" s="98"/>
      <c r="C15" s="15" t="s">
        <v>16</v>
      </c>
      <c r="D15" s="16" t="s">
        <v>0</v>
      </c>
      <c r="E15" s="16" t="s">
        <v>0</v>
      </c>
      <c r="F15" s="16" t="s">
        <v>0</v>
      </c>
      <c r="G15" s="16" t="s">
        <v>0</v>
      </c>
      <c r="H15" s="16" t="s">
        <v>0</v>
      </c>
      <c r="I15" s="16" t="s">
        <v>0</v>
      </c>
      <c r="K15" s="68"/>
      <c r="M15" s="52" t="s">
        <v>8</v>
      </c>
      <c r="N15" s="53"/>
      <c r="O15" s="54"/>
      <c r="P15" s="55">
        <v>2</v>
      </c>
    </row>
    <row r="16" spans="2:16" ht="19.5" customHeight="1" thickTop="1" x14ac:dyDescent="0.25">
      <c r="B16" s="99"/>
      <c r="C16" s="17" t="s">
        <v>36</v>
      </c>
      <c r="D16" s="18" t="s">
        <v>1</v>
      </c>
      <c r="E16" s="18" t="s">
        <v>1</v>
      </c>
      <c r="F16" s="18" t="s">
        <v>1</v>
      </c>
      <c r="G16" s="18" t="s">
        <v>1</v>
      </c>
      <c r="H16" s="18" t="s">
        <v>1</v>
      </c>
      <c r="I16" s="18" t="s">
        <v>1</v>
      </c>
      <c r="K16" s="68"/>
      <c r="M16" s="66" t="s">
        <v>35</v>
      </c>
      <c r="N16" s="56"/>
      <c r="O16" s="43"/>
      <c r="P16" s="44">
        <f>P10+(SUM(P13:P15))</f>
        <v>272</v>
      </c>
    </row>
    <row r="17" spans="2:22" ht="19.5" customHeight="1" x14ac:dyDescent="0.25">
      <c r="B17" s="100" t="s">
        <v>40</v>
      </c>
      <c r="C17" s="19" t="s">
        <v>37</v>
      </c>
      <c r="D17" s="20" t="s">
        <v>0</v>
      </c>
      <c r="E17" s="20" t="s">
        <v>0</v>
      </c>
      <c r="F17" s="20" t="s">
        <v>0</v>
      </c>
      <c r="G17" s="20" t="s">
        <v>0</v>
      </c>
      <c r="H17" s="20" t="s">
        <v>0</v>
      </c>
      <c r="I17" s="20" t="s">
        <v>0</v>
      </c>
      <c r="K17" s="68"/>
      <c r="M17" s="57"/>
      <c r="N17" s="58"/>
      <c r="O17" s="58"/>
      <c r="P17" s="59"/>
    </row>
    <row r="18" spans="2:22" ht="19.5" customHeight="1" x14ac:dyDescent="0.25">
      <c r="B18" s="101"/>
      <c r="C18" s="21" t="s">
        <v>16</v>
      </c>
      <c r="D18" s="22" t="s">
        <v>0</v>
      </c>
      <c r="E18" s="22" t="s">
        <v>0</v>
      </c>
      <c r="F18" s="22" t="s">
        <v>0</v>
      </c>
      <c r="G18" s="22" t="s">
        <v>0</v>
      </c>
      <c r="H18" s="22" t="s">
        <v>0</v>
      </c>
      <c r="I18" s="22" t="s">
        <v>0</v>
      </c>
      <c r="K18" s="68"/>
      <c r="M18" s="32" t="s">
        <v>10</v>
      </c>
      <c r="N18" s="34"/>
      <c r="O18" s="34"/>
      <c r="P18" s="48"/>
    </row>
    <row r="19" spans="2:22" ht="19.5" customHeight="1" x14ac:dyDescent="0.25">
      <c r="B19" s="102"/>
      <c r="C19" s="23" t="s">
        <v>36</v>
      </c>
      <c r="D19" s="24" t="s">
        <v>1</v>
      </c>
      <c r="E19" s="24" t="s">
        <v>1</v>
      </c>
      <c r="F19" s="24" t="s">
        <v>1</v>
      </c>
      <c r="G19" s="24" t="s">
        <v>1</v>
      </c>
      <c r="H19" s="24" t="s">
        <v>1</v>
      </c>
      <c r="I19" s="24" t="s">
        <v>1</v>
      </c>
      <c r="K19" s="68"/>
      <c r="M19" s="39" t="s">
        <v>4</v>
      </c>
      <c r="N19" s="60"/>
      <c r="O19" s="60"/>
      <c r="P19" s="41">
        <f>P8</f>
        <v>300</v>
      </c>
      <c r="S19" s="25"/>
      <c r="T19" s="26"/>
      <c r="U19" s="26"/>
      <c r="V19" s="25"/>
    </row>
    <row r="20" spans="2:22" ht="19.5" customHeight="1" x14ac:dyDescent="0.25">
      <c r="B20" s="97" t="s">
        <v>40</v>
      </c>
      <c r="C20" s="13" t="s">
        <v>37</v>
      </c>
      <c r="D20" s="14" t="s">
        <v>0</v>
      </c>
      <c r="E20" s="14" t="s">
        <v>0</v>
      </c>
      <c r="F20" s="14" t="s">
        <v>0</v>
      </c>
      <c r="G20" s="14" t="s">
        <v>0</v>
      </c>
      <c r="H20" s="14" t="s">
        <v>0</v>
      </c>
      <c r="I20" s="14" t="s">
        <v>0</v>
      </c>
      <c r="K20" s="68"/>
      <c r="M20" s="33" t="s">
        <v>33</v>
      </c>
      <c r="N20" s="61"/>
      <c r="O20" s="61"/>
      <c r="P20" s="67">
        <f>P16</f>
        <v>272</v>
      </c>
      <c r="S20" s="25"/>
      <c r="U20" s="26"/>
    </row>
    <row r="21" spans="2:22" ht="19.5" customHeight="1" x14ac:dyDescent="0.25">
      <c r="B21" s="98"/>
      <c r="C21" s="15" t="s">
        <v>16</v>
      </c>
      <c r="D21" s="16" t="s">
        <v>0</v>
      </c>
      <c r="E21" s="16" t="s">
        <v>0</v>
      </c>
      <c r="F21" s="16" t="s">
        <v>0</v>
      </c>
      <c r="G21" s="16" t="s">
        <v>0</v>
      </c>
      <c r="H21" s="16" t="s">
        <v>0</v>
      </c>
      <c r="I21" s="16" t="s">
        <v>0</v>
      </c>
      <c r="K21" s="68"/>
      <c r="M21" s="75" t="s">
        <v>12</v>
      </c>
      <c r="N21" s="76"/>
      <c r="O21" s="77"/>
      <c r="P21" s="78">
        <f>(1-(P20/P19))</f>
        <v>9.3333333333333379E-2</v>
      </c>
    </row>
    <row r="22" spans="2:22" ht="19.5" customHeight="1" x14ac:dyDescent="0.25">
      <c r="B22" s="99"/>
      <c r="C22" s="17" t="s">
        <v>36</v>
      </c>
      <c r="D22" s="18" t="s">
        <v>1</v>
      </c>
      <c r="E22" s="18" t="s">
        <v>1</v>
      </c>
      <c r="F22" s="18" t="s">
        <v>1</v>
      </c>
      <c r="G22" s="18" t="s">
        <v>1</v>
      </c>
      <c r="H22" s="18" t="s">
        <v>1</v>
      </c>
      <c r="I22" s="18" t="s">
        <v>1</v>
      </c>
      <c r="K22" s="68"/>
      <c r="M22" s="111" t="s">
        <v>28</v>
      </c>
      <c r="N22" s="112"/>
      <c r="O22" s="112"/>
      <c r="P22" s="113"/>
    </row>
    <row r="23" spans="2:22" ht="19.5" customHeight="1" x14ac:dyDescent="0.25">
      <c r="B23" s="100" t="s">
        <v>40</v>
      </c>
      <c r="C23" s="19" t="s">
        <v>37</v>
      </c>
      <c r="D23" s="20" t="s">
        <v>0</v>
      </c>
      <c r="E23" s="20" t="s">
        <v>0</v>
      </c>
      <c r="F23" s="20" t="s">
        <v>0</v>
      </c>
      <c r="G23" s="20" t="s">
        <v>0</v>
      </c>
      <c r="H23" s="20" t="s">
        <v>0</v>
      </c>
      <c r="I23" s="20" t="s">
        <v>0</v>
      </c>
      <c r="K23" s="68"/>
      <c r="M23" s="111"/>
      <c r="N23" s="112"/>
      <c r="O23" s="112"/>
      <c r="P23" s="113"/>
    </row>
    <row r="24" spans="2:22" ht="19.5" customHeight="1" x14ac:dyDescent="0.25">
      <c r="B24" s="101"/>
      <c r="C24" s="21" t="s">
        <v>16</v>
      </c>
      <c r="D24" s="22" t="s">
        <v>0</v>
      </c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K24" s="68"/>
      <c r="M24" s="111" t="s">
        <v>29</v>
      </c>
      <c r="N24" s="112"/>
      <c r="O24" s="112"/>
      <c r="P24" s="113"/>
    </row>
    <row r="25" spans="2:22" ht="19.5" customHeight="1" x14ac:dyDescent="0.25">
      <c r="B25" s="102"/>
      <c r="C25" s="23" t="s">
        <v>36</v>
      </c>
      <c r="D25" s="24" t="s">
        <v>1</v>
      </c>
      <c r="E25" s="24" t="s">
        <v>1</v>
      </c>
      <c r="F25" s="24" t="s">
        <v>1</v>
      </c>
      <c r="G25" s="24" t="s">
        <v>1</v>
      </c>
      <c r="H25" s="24" t="s">
        <v>1</v>
      </c>
      <c r="I25" s="24" t="s">
        <v>1</v>
      </c>
      <c r="K25" s="68"/>
      <c r="M25" s="111"/>
      <c r="N25" s="112"/>
      <c r="O25" s="112"/>
      <c r="P25" s="113"/>
    </row>
    <row r="26" spans="2:22" ht="19.5" customHeight="1" x14ac:dyDescent="0.25">
      <c r="B26" s="97" t="s">
        <v>40</v>
      </c>
      <c r="C26" s="13" t="s">
        <v>37</v>
      </c>
      <c r="D26" s="14" t="s">
        <v>0</v>
      </c>
      <c r="E26" s="14" t="s">
        <v>0</v>
      </c>
      <c r="F26" s="14" t="s">
        <v>0</v>
      </c>
      <c r="G26" s="14" t="s">
        <v>0</v>
      </c>
      <c r="H26" s="14" t="s">
        <v>0</v>
      </c>
      <c r="I26" s="14" t="s">
        <v>0</v>
      </c>
      <c r="K26" s="68"/>
      <c r="M26" s="111"/>
      <c r="N26" s="112"/>
      <c r="O26" s="112"/>
      <c r="P26" s="113"/>
    </row>
    <row r="27" spans="2:22" ht="19.5" customHeight="1" x14ac:dyDescent="0.25">
      <c r="B27" s="98"/>
      <c r="C27" s="15" t="s">
        <v>16</v>
      </c>
      <c r="D27" s="16" t="s">
        <v>0</v>
      </c>
      <c r="E27" s="16" t="s">
        <v>0</v>
      </c>
      <c r="F27" s="16" t="s">
        <v>0</v>
      </c>
      <c r="G27" s="16" t="s">
        <v>0</v>
      </c>
      <c r="H27" s="16" t="s">
        <v>0</v>
      </c>
      <c r="I27" s="16" t="s">
        <v>0</v>
      </c>
      <c r="K27" s="68"/>
      <c r="M27" s="111" t="s">
        <v>21</v>
      </c>
      <c r="N27" s="112"/>
      <c r="O27" s="112"/>
      <c r="P27" s="113"/>
    </row>
    <row r="28" spans="2:22" ht="19.5" customHeight="1" x14ac:dyDescent="0.25">
      <c r="B28" s="99"/>
      <c r="C28" s="17" t="s">
        <v>36</v>
      </c>
      <c r="D28" s="18" t="s">
        <v>1</v>
      </c>
      <c r="E28" s="18" t="s">
        <v>1</v>
      </c>
      <c r="F28" s="18" t="s">
        <v>1</v>
      </c>
      <c r="G28" s="18" t="s">
        <v>1</v>
      </c>
      <c r="H28" s="18" t="s">
        <v>1</v>
      </c>
      <c r="I28" s="18" t="s">
        <v>1</v>
      </c>
      <c r="K28" s="68"/>
      <c r="M28" s="111"/>
      <c r="N28" s="112"/>
      <c r="O28" s="112"/>
      <c r="P28" s="113"/>
    </row>
    <row r="29" spans="2:22" ht="19.5" customHeight="1" x14ac:dyDescent="0.25">
      <c r="B29" s="100" t="s">
        <v>40</v>
      </c>
      <c r="C29" s="19" t="s">
        <v>37</v>
      </c>
      <c r="D29" s="20" t="s">
        <v>0</v>
      </c>
      <c r="E29" s="20" t="s">
        <v>0</v>
      </c>
      <c r="F29" s="20" t="s">
        <v>0</v>
      </c>
      <c r="G29" s="20" t="s">
        <v>0</v>
      </c>
      <c r="H29" s="20" t="s">
        <v>0</v>
      </c>
      <c r="I29" s="20" t="s">
        <v>0</v>
      </c>
      <c r="K29" s="68"/>
      <c r="M29" s="114" t="s">
        <v>39</v>
      </c>
      <c r="N29" s="115"/>
      <c r="O29" s="115"/>
      <c r="P29" s="116"/>
    </row>
    <row r="30" spans="2:22" ht="19.5" customHeight="1" x14ac:dyDescent="0.25">
      <c r="B30" s="101"/>
      <c r="C30" s="21" t="s">
        <v>16</v>
      </c>
      <c r="D30" s="22" t="s">
        <v>0</v>
      </c>
      <c r="E30" s="22" t="s">
        <v>0</v>
      </c>
      <c r="F30" s="22" t="s">
        <v>0</v>
      </c>
      <c r="G30" s="22" t="s">
        <v>0</v>
      </c>
      <c r="H30" s="22" t="s">
        <v>0</v>
      </c>
      <c r="I30" s="22" t="s">
        <v>0</v>
      </c>
      <c r="K30" s="68"/>
      <c r="M30" s="114"/>
      <c r="N30" s="115"/>
      <c r="O30" s="115"/>
      <c r="P30" s="116"/>
    </row>
    <row r="31" spans="2:22" ht="19.5" customHeight="1" x14ac:dyDescent="0.25">
      <c r="B31" s="102"/>
      <c r="C31" s="23" t="s">
        <v>36</v>
      </c>
      <c r="D31" s="24" t="s">
        <v>1</v>
      </c>
      <c r="E31" s="24" t="s">
        <v>1</v>
      </c>
      <c r="F31" s="24" t="s">
        <v>1</v>
      </c>
      <c r="G31" s="24" t="s">
        <v>1</v>
      </c>
      <c r="H31" s="24" t="s">
        <v>1</v>
      </c>
      <c r="I31" s="24" t="s">
        <v>1</v>
      </c>
      <c r="K31" s="68"/>
      <c r="M31" s="114"/>
      <c r="N31" s="115"/>
      <c r="O31" s="115"/>
      <c r="P31" s="116"/>
    </row>
    <row r="33" spans="2:16" x14ac:dyDescent="0.25">
      <c r="B33" s="110" t="s">
        <v>23</v>
      </c>
      <c r="C33" s="110"/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</row>
    <row r="34" spans="2:16" x14ac:dyDescent="0.25">
      <c r="B34" s="110" t="s">
        <v>24</v>
      </c>
      <c r="C34" s="110"/>
      <c r="D34" s="110"/>
      <c r="E34" s="110"/>
      <c r="F34" s="110"/>
      <c r="G34" s="110"/>
      <c r="H34" s="110"/>
      <c r="I34" s="110"/>
      <c r="J34" s="110"/>
      <c r="K34" s="110"/>
      <c r="L34" s="110"/>
      <c r="M34" s="110"/>
      <c r="N34" s="110"/>
      <c r="O34" s="110"/>
      <c r="P34" s="110"/>
    </row>
    <row r="35" spans="2:16" ht="15.75" x14ac:dyDescent="0.25">
      <c r="B35" s="62"/>
      <c r="C35" s="27"/>
      <c r="D35" s="27"/>
      <c r="E35" s="27"/>
      <c r="F35" s="27"/>
      <c r="G35" s="27"/>
      <c r="H35" s="27"/>
      <c r="I35" s="27"/>
    </row>
    <row r="36" spans="2:16" ht="15.75" x14ac:dyDescent="0.25">
      <c r="B36" s="63" t="s">
        <v>11</v>
      </c>
    </row>
    <row r="37" spans="2:16" x14ac:dyDescent="0.25">
      <c r="B37" s="28"/>
    </row>
    <row r="38" spans="2:16" ht="15" customHeight="1" x14ac:dyDescent="0.25">
      <c r="B38" s="89" t="s">
        <v>25</v>
      </c>
      <c r="C38" s="79" t="s">
        <v>26</v>
      </c>
      <c r="D38" s="80"/>
      <c r="E38" s="81"/>
      <c r="F38" s="79" t="s">
        <v>27</v>
      </c>
      <c r="G38" s="80"/>
      <c r="H38" s="80"/>
      <c r="I38" s="81"/>
    </row>
    <row r="39" spans="2:16" ht="15" customHeight="1" x14ac:dyDescent="0.25">
      <c r="B39" s="90"/>
      <c r="C39" s="82"/>
      <c r="D39" s="83"/>
      <c r="E39" s="84"/>
      <c r="F39" s="82"/>
      <c r="G39" s="83"/>
      <c r="H39" s="83"/>
      <c r="I39" s="84"/>
    </row>
    <row r="40" spans="2:16" ht="15" customHeight="1" x14ac:dyDescent="0.25">
      <c r="B40" s="90"/>
      <c r="C40" s="82"/>
      <c r="D40" s="83"/>
      <c r="E40" s="84"/>
      <c r="F40" s="82"/>
      <c r="G40" s="83"/>
      <c r="H40" s="83"/>
      <c r="I40" s="84"/>
    </row>
    <row r="41" spans="2:16" ht="15" customHeight="1" x14ac:dyDescent="0.25">
      <c r="B41" s="90"/>
      <c r="C41" s="82"/>
      <c r="D41" s="83"/>
      <c r="E41" s="84"/>
      <c r="F41" s="82"/>
      <c r="G41" s="83"/>
      <c r="H41" s="83"/>
      <c r="I41" s="84"/>
    </row>
    <row r="42" spans="2:16" ht="15" customHeight="1" x14ac:dyDescent="0.25">
      <c r="B42" s="90"/>
      <c r="C42" s="82"/>
      <c r="D42" s="83"/>
      <c r="E42" s="84"/>
      <c r="F42" s="82"/>
      <c r="G42" s="83"/>
      <c r="H42" s="83"/>
      <c r="I42" s="84"/>
    </row>
    <row r="43" spans="2:16" ht="15" customHeight="1" x14ac:dyDescent="0.25">
      <c r="B43" s="91"/>
      <c r="C43" s="82"/>
      <c r="D43" s="83"/>
      <c r="E43" s="84"/>
      <c r="F43" s="82"/>
      <c r="G43" s="83"/>
      <c r="H43" s="83"/>
      <c r="I43" s="84"/>
    </row>
    <row r="44" spans="2:16" ht="15" customHeight="1" x14ac:dyDescent="0.25">
      <c r="B44" s="92"/>
      <c r="C44" s="85"/>
      <c r="D44" s="86"/>
      <c r="E44" s="87"/>
      <c r="F44" s="85"/>
      <c r="G44" s="86"/>
      <c r="H44" s="86"/>
      <c r="I44" s="87"/>
    </row>
  </sheetData>
  <mergeCells count="22">
    <mergeCell ref="B34:P34"/>
    <mergeCell ref="M22:P23"/>
    <mergeCell ref="M24:P26"/>
    <mergeCell ref="M27:P28"/>
    <mergeCell ref="M29:P31"/>
    <mergeCell ref="B33:P33"/>
    <mergeCell ref="F38:I44"/>
    <mergeCell ref="B2:P2"/>
    <mergeCell ref="B38:B44"/>
    <mergeCell ref="C38:E44"/>
    <mergeCell ref="B4:B6"/>
    <mergeCell ref="B3:I3"/>
    <mergeCell ref="B26:B28"/>
    <mergeCell ref="B8:B10"/>
    <mergeCell ref="B11:B13"/>
    <mergeCell ref="B7:I7"/>
    <mergeCell ref="B29:B31"/>
    <mergeCell ref="B14:B16"/>
    <mergeCell ref="B17:B19"/>
    <mergeCell ref="B20:B22"/>
    <mergeCell ref="B23:B25"/>
    <mergeCell ref="M4:P5"/>
  </mergeCells>
  <pageMargins left="0.39370078740157483" right="0.39370078740157483" top="0.39370078740157483" bottom="0.39370078740157483" header="0.31496062992125984" footer="0.31496062992125984"/>
  <pageSetup paperSize="9" scale="63" orientation="landscape" r:id="rId1"/>
  <rowBreaks count="1" manualBreakCount="1">
    <brk id="20" max="15" man="1"/>
  </rowBreaks>
  <colBreaks count="1" manualBreakCount="1">
    <brk id="12" max="4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kortingen</vt:lpstr>
      <vt:lpstr>kortingen!Afdrukbereik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 Visser</dc:creator>
  <cp:lastModifiedBy>Ben van der List</cp:lastModifiedBy>
  <cp:lastPrinted>2020-06-30T12:54:16Z</cp:lastPrinted>
  <dcterms:created xsi:type="dcterms:W3CDTF">2011-07-22T11:26:59Z</dcterms:created>
  <dcterms:modified xsi:type="dcterms:W3CDTF">2022-04-12T09:13:31Z</dcterms:modified>
</cp:coreProperties>
</file>